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3 Zuid/VISTA college - inkoopondersteuning/Aanbestedingen/EA Warme dranken/02. Aanbestedingsdocumenten/Afzetrapportages/"/>
    </mc:Choice>
  </mc:AlternateContent>
  <xr:revisionPtr revIDLastSave="0" documentId="8_{87B4CA4D-5FEF-479D-9A81-F1E1C24BD3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verzicht tellerstanden" sheetId="1" r:id="rId1"/>
    <sheet name="Consumpties per automaat" sheetId="2" r:id="rId2"/>
    <sheet name="Totaal per consumpt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1" l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28" i="1" l="1"/>
</calcChain>
</file>

<file path=xl/sharedStrings.xml><?xml version="1.0" encoding="utf-8"?>
<sst xmlns="http://schemas.openxmlformats.org/spreadsheetml/2006/main" count="96" uniqueCount="65">
  <si>
    <t>Overzicht van de tellerstanden</t>
  </si>
  <si>
    <t>Automaatnummer:</t>
  </si>
  <si>
    <t>Totaal</t>
  </si>
  <si>
    <t>bonen koffie</t>
  </si>
  <si>
    <t>koffie decaf</t>
  </si>
  <si>
    <t>espresso</t>
  </si>
  <si>
    <t>chocolade</t>
  </si>
  <si>
    <t>choco creme</t>
  </si>
  <si>
    <t>Cappuccino</t>
  </si>
  <si>
    <t>cafe au lait</t>
  </si>
  <si>
    <t>espeschoco</t>
  </si>
  <si>
    <t>heet water</t>
  </si>
  <si>
    <t>wiener melange</t>
  </si>
  <si>
    <t>dubbel espesso</t>
  </si>
  <si>
    <t>latte machiatto</t>
  </si>
  <si>
    <t>koud water</t>
  </si>
  <si>
    <t>kan koffie</t>
  </si>
  <si>
    <t>kan koffie decafe</t>
  </si>
  <si>
    <t>kan heet water</t>
  </si>
  <si>
    <t>Techniek</t>
  </si>
  <si>
    <t>Studentenautomaten</t>
  </si>
  <si>
    <t>Thee</t>
  </si>
  <si>
    <t>**</t>
  </si>
  <si>
    <t>Nieuwe software</t>
  </si>
  <si>
    <t>Esspresso decaf</t>
  </si>
  <si>
    <t>Beroeps</t>
  </si>
  <si>
    <t>College</t>
  </si>
  <si>
    <t>Campus</t>
  </si>
  <si>
    <t>F2</t>
  </si>
  <si>
    <t>E2</t>
  </si>
  <si>
    <t>D0</t>
  </si>
  <si>
    <t>C0</t>
  </si>
  <si>
    <t>C1</t>
  </si>
  <si>
    <t>D1</t>
  </si>
  <si>
    <t>E0</t>
  </si>
  <si>
    <t>F1</t>
  </si>
  <si>
    <t>B1</t>
  </si>
  <si>
    <t>B</t>
  </si>
  <si>
    <t>A2</t>
  </si>
  <si>
    <t>B2</t>
  </si>
  <si>
    <t>??</t>
  </si>
  <si>
    <t>A0</t>
  </si>
  <si>
    <t>SMW-1</t>
  </si>
  <si>
    <t>SMW 3</t>
  </si>
  <si>
    <t>SMW BG</t>
  </si>
  <si>
    <t>SMW 1</t>
  </si>
  <si>
    <t>Groen</t>
  </si>
  <si>
    <t>Rood</t>
  </si>
  <si>
    <t>Orange</t>
  </si>
  <si>
    <t>Paars</t>
  </si>
  <si>
    <t>Blauw</t>
  </si>
  <si>
    <t>Geel</t>
  </si>
  <si>
    <t>Personeelsk</t>
  </si>
  <si>
    <t>Kantine</t>
  </si>
  <si>
    <t>Personeelk</t>
  </si>
  <si>
    <t>Directie</t>
  </si>
  <si>
    <t>A&amp;H</t>
  </si>
  <si>
    <t>STIP/FAB</t>
  </si>
  <si>
    <t>GDW</t>
  </si>
  <si>
    <t>STIP/H&amp;T</t>
  </si>
  <si>
    <t>Centraal</t>
  </si>
  <si>
    <t>H&amp;T</t>
  </si>
  <si>
    <t>TT</t>
  </si>
  <si>
    <t>Poject Vista Heerlen</t>
  </si>
  <si>
    <t>eind sept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</si>
</sst>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00B050"/>
      <name val="Arial"/>
      <family val="2"/>
    </font>
    <font>
      <b/>
      <u/>
      <sz val="10"/>
      <color theme="5"/>
      <name val="Arial"/>
      <family val="2"/>
    </font>
    <font>
      <sz val="10"/>
      <color theme="5"/>
      <name val="Arial"/>
      <family val="2"/>
    </font>
    <font>
      <b/>
      <sz val="11"/>
      <color theme="5"/>
      <name val="Calibri"/>
      <family val="2"/>
      <scheme val="minor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0" fillId="2" borderId="0" xfId="0" applyFill="1"/>
    <xf numFmtId="0" fontId="4" fillId="0" borderId="0" xfId="2"/>
    <xf numFmtId="0" fontId="3" fillId="0" borderId="2" xfId="3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5" fillId="0" borderId="0" xfId="4"/>
    <xf numFmtId="15" fontId="1" fillId="0" borderId="0" xfId="0" applyNumberFormat="1" applyFont="1"/>
    <xf numFmtId="0" fontId="7" fillId="0" borderId="0" xfId="2" applyFont="1"/>
    <xf numFmtId="0" fontId="8" fillId="0" borderId="5" xfId="0" applyFont="1" applyBorder="1"/>
    <xf numFmtId="0" fontId="8" fillId="0" borderId="0" xfId="0" applyFont="1"/>
    <xf numFmtId="0" fontId="6" fillId="0" borderId="0" xfId="1" applyFont="1"/>
    <xf numFmtId="0" fontId="4" fillId="2" borderId="6" xfId="2" applyFill="1" applyBorder="1" applyAlignment="1">
      <alignment horizontal="center"/>
    </xf>
    <xf numFmtId="0" fontId="4" fillId="2" borderId="7" xfId="2" applyFill="1" applyBorder="1" applyAlignment="1">
      <alignment horizontal="center"/>
    </xf>
    <xf numFmtId="0" fontId="9" fillId="2" borderId="7" xfId="2" applyFont="1" applyFill="1" applyBorder="1" applyAlignment="1">
      <alignment horizontal="center"/>
    </xf>
    <xf numFmtId="0" fontId="4" fillId="2" borderId="8" xfId="2" applyFill="1" applyBorder="1" applyAlignment="1">
      <alignment horizontal="center"/>
    </xf>
    <xf numFmtId="0" fontId="4" fillId="2" borderId="0" xfId="2" applyFill="1" applyAlignment="1">
      <alignment horizontal="center"/>
    </xf>
    <xf numFmtId="0" fontId="9" fillId="2" borderId="0" xfId="2" applyFont="1" applyFill="1" applyAlignment="1">
      <alignment horizontal="center"/>
    </xf>
    <xf numFmtId="0" fontId="4" fillId="2" borderId="9" xfId="2" applyFill="1" applyBorder="1" applyAlignment="1">
      <alignment horizontal="center"/>
    </xf>
    <xf numFmtId="0" fontId="4" fillId="2" borderId="10" xfId="2" applyFill="1" applyBorder="1" applyAlignment="1">
      <alignment horizontal="center"/>
    </xf>
    <xf numFmtId="0" fontId="4" fillId="2" borderId="11" xfId="2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4" fillId="2" borderId="12" xfId="2" applyFill="1" applyBorder="1" applyAlignment="1">
      <alignment horizontal="center"/>
    </xf>
    <xf numFmtId="0" fontId="3" fillId="0" borderId="0" xfId="2" applyFont="1" applyAlignment="1">
      <alignment horizontal="center"/>
    </xf>
    <xf numFmtId="0" fontId="10" fillId="2" borderId="0" xfId="2" applyFont="1" applyFill="1"/>
    <xf numFmtId="0" fontId="11" fillId="0" borderId="0" xfId="2" applyFont="1"/>
    <xf numFmtId="0" fontId="12" fillId="0" borderId="3" xfId="0" applyFont="1" applyBorder="1"/>
    <xf numFmtId="0" fontId="13" fillId="2" borderId="0" xfId="2" applyFont="1" applyFill="1"/>
  </cellXfs>
  <cellStyles count="5">
    <cellStyle name="Hyperlink" xfId="4" builtinId="8"/>
    <cellStyle name="Standaard" xfId="0" builtinId="0"/>
    <cellStyle name="Standaard 2" xfId="1" xr:uid="{00000000-0005-0000-0000-000002000000}"/>
    <cellStyle name="Standaard 2 2" xfId="3" xr:uid="{00000000-0005-0000-0000-000003000000}"/>
    <cellStyle name="Standaard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Consumpties per automaat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tellerstanden'!$B$28:$U$28</c:f>
              <c:numCache>
                <c:formatCode>General</c:formatCode>
                <c:ptCount val="20"/>
                <c:pt idx="0">
                  <c:v>90346</c:v>
                </c:pt>
                <c:pt idx="1">
                  <c:v>93968</c:v>
                </c:pt>
                <c:pt idx="2">
                  <c:v>364635</c:v>
                </c:pt>
                <c:pt idx="3">
                  <c:v>68519</c:v>
                </c:pt>
                <c:pt idx="4">
                  <c:v>95397</c:v>
                </c:pt>
                <c:pt idx="5">
                  <c:v>131973</c:v>
                </c:pt>
                <c:pt idx="6">
                  <c:v>315596</c:v>
                </c:pt>
                <c:pt idx="7">
                  <c:v>101446</c:v>
                </c:pt>
                <c:pt idx="8">
                  <c:v>50038</c:v>
                </c:pt>
                <c:pt idx="9">
                  <c:v>3189</c:v>
                </c:pt>
                <c:pt idx="10">
                  <c:v>89799</c:v>
                </c:pt>
                <c:pt idx="11">
                  <c:v>31652</c:v>
                </c:pt>
                <c:pt idx="12">
                  <c:v>97980</c:v>
                </c:pt>
                <c:pt idx="13">
                  <c:v>144921</c:v>
                </c:pt>
                <c:pt idx="14">
                  <c:v>127122</c:v>
                </c:pt>
                <c:pt idx="15">
                  <c:v>128971</c:v>
                </c:pt>
                <c:pt idx="16">
                  <c:v>121453</c:v>
                </c:pt>
                <c:pt idx="17">
                  <c:v>171661</c:v>
                </c:pt>
                <c:pt idx="18">
                  <c:v>133457</c:v>
                </c:pt>
                <c:pt idx="19">
                  <c:v>100564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1-4B1B-9456-1C4D2876D2C6}"/>
            </c:ext>
          </c:extLst>
        </c:ser>
        <c:ser>
          <c:idx val="1"/>
          <c:order val="1"/>
          <c:tx>
            <c:v>Automaatnummer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91-4B1B-9456-1C4D2876D2C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nl-N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Totaal per 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tellerstanden'!$X$7:$X$27</c:f>
              <c:numCache>
                <c:formatCode>General</c:formatCode>
                <c:ptCount val="21"/>
                <c:pt idx="0">
                  <c:v>704911</c:v>
                </c:pt>
                <c:pt idx="1">
                  <c:v>30988</c:v>
                </c:pt>
                <c:pt idx="2">
                  <c:v>5175</c:v>
                </c:pt>
                <c:pt idx="3">
                  <c:v>69312</c:v>
                </c:pt>
                <c:pt idx="4">
                  <c:v>133539</c:v>
                </c:pt>
                <c:pt idx="5">
                  <c:v>268789</c:v>
                </c:pt>
                <c:pt idx="6">
                  <c:v>560131</c:v>
                </c:pt>
                <c:pt idx="7">
                  <c:v>80199</c:v>
                </c:pt>
                <c:pt idx="8">
                  <c:v>62500</c:v>
                </c:pt>
                <c:pt idx="9">
                  <c:v>467674</c:v>
                </c:pt>
                <c:pt idx="10">
                  <c:v>24205</c:v>
                </c:pt>
                <c:pt idx="11">
                  <c:v>27177</c:v>
                </c:pt>
                <c:pt idx="12">
                  <c:v>257207</c:v>
                </c:pt>
                <c:pt idx="13">
                  <c:v>0</c:v>
                </c:pt>
                <c:pt idx="14">
                  <c:v>4242</c:v>
                </c:pt>
                <c:pt idx="15">
                  <c:v>290</c:v>
                </c:pt>
                <c:pt idx="16">
                  <c:v>12414</c:v>
                </c:pt>
                <c:pt idx="17">
                  <c:v>9886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C-4B79-833C-7145A1F41FE8}"/>
            </c:ext>
          </c:extLst>
        </c:ser>
        <c:ser>
          <c:idx val="1"/>
          <c:order val="1"/>
          <c:tx>
            <c:v>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tellerstanden'!$A$7:$A$27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2C-4B79-833C-7145A1F41FE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11206</xdr:colOff>
      <xdr:row>1</xdr:row>
      <xdr:rowOff>0</xdr:rowOff>
    </xdr:from>
    <xdr:to>
      <xdr:col>17</xdr:col>
      <xdr:colOff>571499</xdr:colOff>
      <xdr:row>36</xdr:row>
      <xdr:rowOff>179294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</xdr:row>
      <xdr:rowOff>4761</xdr:rowOff>
    </xdr:from>
    <xdr:to>
      <xdr:col>14</xdr:col>
      <xdr:colOff>0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="91" zoomScaleNormal="91" workbookViewId="0">
      <selection activeCell="A5" sqref="A5"/>
    </sheetView>
  </sheetViews>
  <sheetFormatPr defaultRowHeight="14.4" x14ac:dyDescent="0.3"/>
  <cols>
    <col min="1" max="1" width="16" customWidth="1"/>
    <col min="2" max="2" width="7.109375" customWidth="1"/>
    <col min="3" max="3" width="7.33203125" customWidth="1"/>
    <col min="4" max="4" width="9.77734375" customWidth="1"/>
    <col min="5" max="5" width="6.44140625" customWidth="1"/>
    <col min="6" max="6" width="9.44140625" customWidth="1"/>
    <col min="7" max="7" width="7.77734375" customWidth="1"/>
    <col min="8" max="8" width="9.88671875" customWidth="1"/>
    <col min="9" max="10" width="8.44140625" customWidth="1"/>
    <col min="11" max="11" width="8.5546875" customWidth="1"/>
    <col min="12" max="12" width="8.6640625" customWidth="1"/>
    <col min="14" max="14" width="7.33203125" customWidth="1"/>
    <col min="15" max="15" width="7.77734375" customWidth="1"/>
    <col min="16" max="16" width="7.5546875" customWidth="1"/>
    <col min="17" max="17" width="7.77734375" customWidth="1"/>
    <col min="18" max="18" width="7.44140625" customWidth="1"/>
    <col min="19" max="20" width="8" customWidth="1"/>
    <col min="21" max="21" width="8.33203125" customWidth="1"/>
    <col min="22" max="22" width="7.88671875" customWidth="1"/>
    <col min="23" max="23" width="8.5546875" customWidth="1"/>
    <col min="24" max="24" width="9.109375" customWidth="1"/>
  </cols>
  <sheetData>
    <row r="1" spans="1:24" x14ac:dyDescent="0.3">
      <c r="A1" t="s">
        <v>0</v>
      </c>
    </row>
    <row r="2" spans="1:24" x14ac:dyDescent="0.3">
      <c r="A2" t="s">
        <v>63</v>
      </c>
    </row>
    <row r="3" spans="1:24" x14ac:dyDescent="0.3">
      <c r="A3" s="11" t="s">
        <v>64</v>
      </c>
    </row>
    <row r="4" spans="1:24" x14ac:dyDescent="0.3">
      <c r="A4" s="10"/>
    </row>
    <row r="5" spans="1:24" x14ac:dyDescent="0.3">
      <c r="B5" s="2" t="s">
        <v>27</v>
      </c>
      <c r="C5" s="2"/>
      <c r="D5" t="s">
        <v>22</v>
      </c>
      <c r="H5" t="s">
        <v>22</v>
      </c>
      <c r="J5" t="s">
        <v>22</v>
      </c>
      <c r="K5" t="s">
        <v>23</v>
      </c>
      <c r="O5" t="s">
        <v>20</v>
      </c>
      <c r="Q5" s="9" t="s">
        <v>19</v>
      </c>
      <c r="R5" s="9"/>
      <c r="S5" t="s">
        <v>19</v>
      </c>
      <c r="T5" t="s">
        <v>22</v>
      </c>
      <c r="W5" s="9" t="s">
        <v>25</v>
      </c>
    </row>
    <row r="6" spans="1:24" x14ac:dyDescent="0.3">
      <c r="A6" t="s">
        <v>1</v>
      </c>
      <c r="B6" s="31">
        <v>10012</v>
      </c>
      <c r="C6" s="31">
        <v>10013</v>
      </c>
      <c r="D6" s="31">
        <v>10014</v>
      </c>
      <c r="E6" s="31">
        <v>10015</v>
      </c>
      <c r="F6" s="31">
        <v>10017</v>
      </c>
      <c r="G6" s="31">
        <v>10018</v>
      </c>
      <c r="H6" s="31">
        <v>10019</v>
      </c>
      <c r="I6" s="31">
        <v>10020</v>
      </c>
      <c r="J6" s="31">
        <v>10021</v>
      </c>
      <c r="K6" s="28">
        <v>10021</v>
      </c>
      <c r="L6" s="31">
        <v>10022</v>
      </c>
      <c r="M6" s="31">
        <v>10023</v>
      </c>
      <c r="N6" s="31">
        <v>15925</v>
      </c>
      <c r="O6" s="31">
        <v>10010</v>
      </c>
      <c r="P6" s="31">
        <v>10011</v>
      </c>
      <c r="Q6" s="31">
        <v>15962</v>
      </c>
      <c r="R6" s="31">
        <v>15926</v>
      </c>
      <c r="S6" s="31">
        <v>10016</v>
      </c>
      <c r="T6" s="31">
        <v>10024</v>
      </c>
      <c r="U6" s="31">
        <v>10025</v>
      </c>
      <c r="V6" s="31">
        <v>15924</v>
      </c>
      <c r="W6" s="31" t="s">
        <v>26</v>
      </c>
    </row>
    <row r="7" spans="1:24" x14ac:dyDescent="0.3">
      <c r="A7" s="1" t="s">
        <v>3</v>
      </c>
      <c r="B7" s="3">
        <v>31752</v>
      </c>
      <c r="C7" s="3">
        <v>27485</v>
      </c>
      <c r="D7" s="3">
        <v>107463</v>
      </c>
      <c r="E7" s="3">
        <v>20327</v>
      </c>
      <c r="F7" s="3">
        <v>18382</v>
      </c>
      <c r="G7" s="3">
        <v>43219</v>
      </c>
      <c r="H7" s="3">
        <v>87684</v>
      </c>
      <c r="I7" s="3">
        <v>36228</v>
      </c>
      <c r="J7" s="3">
        <v>18973</v>
      </c>
      <c r="K7" s="29">
        <v>833</v>
      </c>
      <c r="L7" s="3">
        <v>27626</v>
      </c>
      <c r="M7" s="3">
        <v>10116</v>
      </c>
      <c r="N7" s="3">
        <v>22325</v>
      </c>
      <c r="O7" s="3">
        <v>19339</v>
      </c>
      <c r="P7" s="3">
        <v>16066</v>
      </c>
      <c r="Q7" s="3">
        <v>15198</v>
      </c>
      <c r="R7" s="3">
        <v>7118</v>
      </c>
      <c r="S7" s="3">
        <v>38841</v>
      </c>
      <c r="T7" s="3">
        <v>36353</v>
      </c>
      <c r="U7" s="3">
        <v>32110</v>
      </c>
      <c r="V7" s="3">
        <v>51148</v>
      </c>
      <c r="W7" s="3">
        <v>36325</v>
      </c>
      <c r="X7" s="7">
        <f>SUM(B7:W7)</f>
        <v>704911</v>
      </c>
    </row>
    <row r="8" spans="1:24" x14ac:dyDescent="0.3">
      <c r="A8" s="1" t="s">
        <v>4</v>
      </c>
      <c r="B8" s="3">
        <v>2181</v>
      </c>
      <c r="C8" s="3">
        <v>411</v>
      </c>
      <c r="D8" s="3">
        <v>2405</v>
      </c>
      <c r="E8" s="3">
        <v>135</v>
      </c>
      <c r="F8" s="3">
        <v>208</v>
      </c>
      <c r="G8" s="3">
        <v>937</v>
      </c>
      <c r="H8" s="3">
        <v>7764</v>
      </c>
      <c r="I8" s="3">
        <v>2564</v>
      </c>
      <c r="J8" s="3">
        <v>146</v>
      </c>
      <c r="K8" s="29">
        <v>18</v>
      </c>
      <c r="L8" s="3">
        <v>312</v>
      </c>
      <c r="M8" s="3">
        <v>64</v>
      </c>
      <c r="N8" s="3">
        <v>1344</v>
      </c>
      <c r="O8" s="3">
        <v>655</v>
      </c>
      <c r="P8" s="3">
        <v>449</v>
      </c>
      <c r="Q8" s="3">
        <v>2778</v>
      </c>
      <c r="R8" s="3">
        <v>890</v>
      </c>
      <c r="S8" s="3">
        <v>2344</v>
      </c>
      <c r="T8" s="3">
        <v>1269</v>
      </c>
      <c r="U8" s="3">
        <v>897</v>
      </c>
      <c r="V8" s="3">
        <v>1730</v>
      </c>
      <c r="W8" s="3">
        <v>1487</v>
      </c>
      <c r="X8" s="8">
        <f>SUM(B8:W8)</f>
        <v>30988</v>
      </c>
    </row>
    <row r="9" spans="1:24" x14ac:dyDescent="0.3">
      <c r="A9" s="1" t="s">
        <v>24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29">
        <v>0</v>
      </c>
      <c r="L9" s="3">
        <v>0</v>
      </c>
      <c r="M9" s="3">
        <v>0</v>
      </c>
      <c r="N9" s="3">
        <v>0</v>
      </c>
      <c r="O9" s="3">
        <v>3629</v>
      </c>
      <c r="P9" s="3">
        <v>345</v>
      </c>
      <c r="Q9" s="3">
        <v>624</v>
      </c>
      <c r="R9" s="3">
        <v>577</v>
      </c>
      <c r="S9" s="3">
        <v>0</v>
      </c>
      <c r="T9" s="3">
        <v>0</v>
      </c>
      <c r="U9" s="3">
        <v>0</v>
      </c>
      <c r="V9" s="3"/>
      <c r="W9" s="3"/>
      <c r="X9" s="8">
        <f>SUM(B9:U9)</f>
        <v>5175</v>
      </c>
    </row>
    <row r="10" spans="1:24" x14ac:dyDescent="0.3">
      <c r="A10" s="1" t="s">
        <v>5</v>
      </c>
      <c r="B10" s="3">
        <v>2622</v>
      </c>
      <c r="C10" s="3">
        <v>1543</v>
      </c>
      <c r="D10" s="3">
        <v>5602</v>
      </c>
      <c r="E10" s="3">
        <v>3938</v>
      </c>
      <c r="F10" s="3">
        <v>1190</v>
      </c>
      <c r="G10" s="3">
        <v>4536</v>
      </c>
      <c r="H10" s="3">
        <v>7105</v>
      </c>
      <c r="I10" s="3">
        <v>1437</v>
      </c>
      <c r="J10" s="3">
        <v>377</v>
      </c>
      <c r="K10" s="29">
        <v>19</v>
      </c>
      <c r="L10" s="3">
        <v>1654</v>
      </c>
      <c r="M10" s="3">
        <v>319</v>
      </c>
      <c r="N10" s="3">
        <v>2221</v>
      </c>
      <c r="O10" s="3">
        <v>4188</v>
      </c>
      <c r="P10" s="3">
        <v>6287</v>
      </c>
      <c r="Q10" s="3">
        <v>6927</v>
      </c>
      <c r="R10" s="3">
        <v>2356</v>
      </c>
      <c r="S10" s="3">
        <v>7724</v>
      </c>
      <c r="T10" s="3">
        <v>3383</v>
      </c>
      <c r="U10" s="3">
        <v>1920</v>
      </c>
      <c r="V10" s="3">
        <v>2946</v>
      </c>
      <c r="W10" s="3">
        <v>1018</v>
      </c>
      <c r="X10" s="8">
        <f t="shared" ref="X10:X23" si="0">SUM(B10:W10)</f>
        <v>69312</v>
      </c>
    </row>
    <row r="11" spans="1:24" x14ac:dyDescent="0.3">
      <c r="A11" s="1" t="s">
        <v>6</v>
      </c>
      <c r="B11" s="3">
        <v>4679</v>
      </c>
      <c r="C11" s="3">
        <v>2768</v>
      </c>
      <c r="D11" s="3">
        <v>6740</v>
      </c>
      <c r="E11" s="3">
        <v>575</v>
      </c>
      <c r="F11" s="3">
        <v>2318</v>
      </c>
      <c r="G11" s="3">
        <v>3940</v>
      </c>
      <c r="H11" s="3">
        <v>8815</v>
      </c>
      <c r="I11" s="3">
        <v>3658</v>
      </c>
      <c r="J11" s="3">
        <v>3446</v>
      </c>
      <c r="K11" s="29">
        <v>196</v>
      </c>
      <c r="L11" s="3">
        <v>2488</v>
      </c>
      <c r="M11" s="3">
        <v>1422</v>
      </c>
      <c r="N11" s="3">
        <v>4264</v>
      </c>
      <c r="O11" s="3">
        <v>28741</v>
      </c>
      <c r="P11" s="3">
        <v>16900</v>
      </c>
      <c r="Q11" s="3">
        <v>9220</v>
      </c>
      <c r="R11" s="3">
        <v>8996</v>
      </c>
      <c r="S11" s="3">
        <v>9506</v>
      </c>
      <c r="T11" s="3">
        <v>4455</v>
      </c>
      <c r="U11" s="3">
        <v>3251</v>
      </c>
      <c r="V11" s="3">
        <v>4129</v>
      </c>
      <c r="W11" s="3">
        <v>3032</v>
      </c>
      <c r="X11" s="8">
        <f t="shared" si="0"/>
        <v>133539</v>
      </c>
    </row>
    <row r="12" spans="1:24" x14ac:dyDescent="0.3">
      <c r="A12" s="1" t="s">
        <v>7</v>
      </c>
      <c r="B12" s="3">
        <v>6043</v>
      </c>
      <c r="C12" s="3">
        <v>7610</v>
      </c>
      <c r="D12" s="3">
        <v>20315</v>
      </c>
      <c r="E12" s="3">
        <v>1951</v>
      </c>
      <c r="F12" s="3">
        <v>4211</v>
      </c>
      <c r="G12" s="3">
        <v>6182</v>
      </c>
      <c r="H12" s="3">
        <v>19357</v>
      </c>
      <c r="I12" s="3">
        <v>8148</v>
      </c>
      <c r="J12" s="3">
        <v>2487</v>
      </c>
      <c r="K12" s="29">
        <v>192</v>
      </c>
      <c r="L12" s="3">
        <v>4987</v>
      </c>
      <c r="M12" s="3">
        <v>1624</v>
      </c>
      <c r="N12" s="3">
        <v>9555</v>
      </c>
      <c r="O12" s="3">
        <v>25797</v>
      </c>
      <c r="P12" s="3">
        <v>22353</v>
      </c>
      <c r="Q12" s="3">
        <v>28158</v>
      </c>
      <c r="R12" s="3">
        <v>32542</v>
      </c>
      <c r="S12" s="3">
        <v>24255</v>
      </c>
      <c r="T12" s="3">
        <v>12799</v>
      </c>
      <c r="U12" s="3">
        <v>7674</v>
      </c>
      <c r="V12" s="3">
        <v>14426</v>
      </c>
      <c r="W12" s="3">
        <v>8123</v>
      </c>
      <c r="X12" s="8">
        <f t="shared" si="0"/>
        <v>268789</v>
      </c>
    </row>
    <row r="13" spans="1:24" x14ac:dyDescent="0.3">
      <c r="A13" s="1" t="s">
        <v>8</v>
      </c>
      <c r="B13" s="3">
        <v>19718</v>
      </c>
      <c r="C13" s="3">
        <v>17370</v>
      </c>
      <c r="D13" s="3">
        <v>70353</v>
      </c>
      <c r="E13" s="3">
        <v>13527</v>
      </c>
      <c r="F13" s="3">
        <v>31615</v>
      </c>
      <c r="G13" s="3">
        <v>32494</v>
      </c>
      <c r="H13" s="3">
        <v>58387</v>
      </c>
      <c r="I13" s="3">
        <v>23210</v>
      </c>
      <c r="J13" s="3">
        <v>10337</v>
      </c>
      <c r="K13" s="29">
        <v>722</v>
      </c>
      <c r="L13" s="3">
        <v>26338</v>
      </c>
      <c r="M13" s="3">
        <v>6383</v>
      </c>
      <c r="N13" s="3">
        <v>28574</v>
      </c>
      <c r="O13" s="3">
        <v>32923</v>
      </c>
      <c r="P13" s="3">
        <v>32298</v>
      </c>
      <c r="Q13" s="3">
        <v>18915</v>
      </c>
      <c r="R13" s="3">
        <v>21903</v>
      </c>
      <c r="S13" s="3">
        <v>24894</v>
      </c>
      <c r="T13" s="3">
        <v>24872</v>
      </c>
      <c r="U13" s="3">
        <v>21898</v>
      </c>
      <c r="V13" s="3">
        <v>29590</v>
      </c>
      <c r="W13" s="3">
        <v>13810</v>
      </c>
      <c r="X13" s="8">
        <f t="shared" si="0"/>
        <v>560131</v>
      </c>
    </row>
    <row r="14" spans="1:24" x14ac:dyDescent="0.3">
      <c r="A14" s="1" t="s">
        <v>9</v>
      </c>
      <c r="B14" s="3">
        <v>868</v>
      </c>
      <c r="C14" s="3">
        <v>3174</v>
      </c>
      <c r="D14" s="3">
        <v>14743</v>
      </c>
      <c r="E14" s="3">
        <v>943</v>
      </c>
      <c r="F14" s="3">
        <v>1139</v>
      </c>
      <c r="G14" s="3">
        <v>1422</v>
      </c>
      <c r="H14" s="3">
        <v>5136</v>
      </c>
      <c r="I14" s="3">
        <v>1648</v>
      </c>
      <c r="J14" s="3">
        <v>1487</v>
      </c>
      <c r="K14" s="29">
        <v>54</v>
      </c>
      <c r="L14" s="3">
        <v>2288</v>
      </c>
      <c r="M14" s="3">
        <v>1493</v>
      </c>
      <c r="N14" s="3">
        <v>1972</v>
      </c>
      <c r="O14" s="3">
        <v>4487</v>
      </c>
      <c r="P14" s="3">
        <v>5362</v>
      </c>
      <c r="Q14" s="3">
        <v>6218</v>
      </c>
      <c r="R14" s="3">
        <v>4862</v>
      </c>
      <c r="S14" s="3">
        <v>8841</v>
      </c>
      <c r="T14" s="3">
        <v>3375</v>
      </c>
      <c r="U14" s="3">
        <v>4142</v>
      </c>
      <c r="V14" s="3">
        <v>4362</v>
      </c>
      <c r="W14" s="3">
        <v>2183</v>
      </c>
      <c r="X14" s="8">
        <f t="shared" si="0"/>
        <v>80199</v>
      </c>
    </row>
    <row r="15" spans="1:24" x14ac:dyDescent="0.3">
      <c r="A15" s="1" t="s">
        <v>10</v>
      </c>
      <c r="B15" s="3">
        <v>1530</v>
      </c>
      <c r="C15" s="3">
        <v>1113</v>
      </c>
      <c r="D15" s="3">
        <v>12167</v>
      </c>
      <c r="E15" s="3">
        <v>3061</v>
      </c>
      <c r="F15" s="3">
        <v>1015</v>
      </c>
      <c r="G15" s="3">
        <v>1369</v>
      </c>
      <c r="H15" s="3">
        <v>7556</v>
      </c>
      <c r="I15" s="3">
        <v>2689</v>
      </c>
      <c r="J15" s="3">
        <v>1151</v>
      </c>
      <c r="K15" s="29">
        <v>223</v>
      </c>
      <c r="L15" s="3">
        <v>2873</v>
      </c>
      <c r="M15" s="3">
        <v>916</v>
      </c>
      <c r="N15" s="3">
        <v>1966</v>
      </c>
      <c r="O15" s="3">
        <v>3927</v>
      </c>
      <c r="P15" s="3">
        <v>4219</v>
      </c>
      <c r="Q15" s="3">
        <v>2071</v>
      </c>
      <c r="R15" s="3">
        <v>3894</v>
      </c>
      <c r="S15" s="3">
        <v>2821</v>
      </c>
      <c r="T15" s="3">
        <v>1649</v>
      </c>
      <c r="U15" s="3">
        <v>1711</v>
      </c>
      <c r="V15" s="3">
        <v>2538</v>
      </c>
      <c r="W15" s="3">
        <v>2041</v>
      </c>
      <c r="X15" s="8">
        <f t="shared" si="0"/>
        <v>62500</v>
      </c>
    </row>
    <row r="16" spans="1:24" x14ac:dyDescent="0.3">
      <c r="A16" s="1" t="s">
        <v>11</v>
      </c>
      <c r="B16" s="3">
        <v>11326</v>
      </c>
      <c r="C16" s="3">
        <v>17332</v>
      </c>
      <c r="D16" s="3">
        <v>78140</v>
      </c>
      <c r="E16" s="3">
        <v>11759</v>
      </c>
      <c r="F16" s="3">
        <v>18856</v>
      </c>
      <c r="G16" s="3">
        <v>23255</v>
      </c>
      <c r="H16" s="3">
        <v>70802</v>
      </c>
      <c r="I16" s="3">
        <v>13329</v>
      </c>
      <c r="J16" s="3">
        <v>7438</v>
      </c>
      <c r="K16" s="29">
        <v>585</v>
      </c>
      <c r="L16" s="3">
        <v>7884</v>
      </c>
      <c r="M16" s="3">
        <v>6280</v>
      </c>
      <c r="N16" s="3">
        <v>11607</v>
      </c>
      <c r="O16" s="3">
        <v>9998</v>
      </c>
      <c r="P16" s="3">
        <v>10457</v>
      </c>
      <c r="Q16" s="3">
        <v>27579</v>
      </c>
      <c r="R16" s="3">
        <v>28248</v>
      </c>
      <c r="S16" s="3">
        <v>34462</v>
      </c>
      <c r="T16" s="3">
        <v>24217</v>
      </c>
      <c r="U16" s="3">
        <v>16046</v>
      </c>
      <c r="V16" s="3">
        <v>25441</v>
      </c>
      <c r="W16" s="3">
        <v>12633</v>
      </c>
      <c r="X16" s="8">
        <f t="shared" si="0"/>
        <v>467674</v>
      </c>
    </row>
    <row r="17" spans="1:24" x14ac:dyDescent="0.3">
      <c r="A17" s="1" t="s">
        <v>12</v>
      </c>
      <c r="B17" s="3">
        <v>345</v>
      </c>
      <c r="C17" s="3">
        <v>806</v>
      </c>
      <c r="D17" s="3">
        <v>2521</v>
      </c>
      <c r="E17" s="3">
        <v>98</v>
      </c>
      <c r="F17" s="3">
        <v>515</v>
      </c>
      <c r="G17" s="3">
        <v>193</v>
      </c>
      <c r="H17" s="3">
        <v>2673</v>
      </c>
      <c r="I17" s="3">
        <v>666</v>
      </c>
      <c r="J17" s="3">
        <v>189</v>
      </c>
      <c r="K17" s="29">
        <v>68</v>
      </c>
      <c r="L17" s="3">
        <v>527</v>
      </c>
      <c r="M17" s="3">
        <v>77</v>
      </c>
      <c r="N17" s="3">
        <v>875</v>
      </c>
      <c r="O17" s="3">
        <v>3774</v>
      </c>
      <c r="P17" s="3">
        <v>4035</v>
      </c>
      <c r="Q17" s="3">
        <v>2438</v>
      </c>
      <c r="R17" s="3">
        <v>2841</v>
      </c>
      <c r="S17" s="3">
        <v>424</v>
      </c>
      <c r="T17" s="3">
        <v>431</v>
      </c>
      <c r="U17" s="3">
        <v>121</v>
      </c>
      <c r="V17" s="3">
        <v>411</v>
      </c>
      <c r="W17" s="3">
        <v>177</v>
      </c>
      <c r="X17" s="8">
        <f t="shared" si="0"/>
        <v>24205</v>
      </c>
    </row>
    <row r="18" spans="1:24" x14ac:dyDescent="0.3">
      <c r="A18" s="1" t="s">
        <v>13</v>
      </c>
      <c r="B18" s="3">
        <v>77</v>
      </c>
      <c r="C18" s="3">
        <v>119</v>
      </c>
      <c r="D18" s="3">
        <v>2054</v>
      </c>
      <c r="E18" s="3">
        <v>18</v>
      </c>
      <c r="F18" s="3">
        <v>556</v>
      </c>
      <c r="G18" s="3">
        <v>189</v>
      </c>
      <c r="H18" s="3">
        <v>706</v>
      </c>
      <c r="I18" s="3">
        <v>21</v>
      </c>
      <c r="J18" s="3">
        <v>8</v>
      </c>
      <c r="K18" s="29">
        <v>3</v>
      </c>
      <c r="L18" s="3">
        <v>393</v>
      </c>
      <c r="M18" s="3">
        <v>47</v>
      </c>
      <c r="N18" s="3">
        <v>218</v>
      </c>
      <c r="O18" s="3">
        <v>6354</v>
      </c>
      <c r="P18" s="3">
        <v>7417</v>
      </c>
      <c r="Q18" s="3">
        <v>4744</v>
      </c>
      <c r="R18" s="3">
        <v>3484</v>
      </c>
      <c r="S18" s="3">
        <v>179</v>
      </c>
      <c r="T18" s="3">
        <v>121</v>
      </c>
      <c r="U18" s="3">
        <v>38</v>
      </c>
      <c r="V18" s="3">
        <v>45</v>
      </c>
      <c r="W18" s="3">
        <v>386</v>
      </c>
      <c r="X18" s="8">
        <f t="shared" si="0"/>
        <v>27177</v>
      </c>
    </row>
    <row r="19" spans="1:24" x14ac:dyDescent="0.3">
      <c r="A19" s="1" t="s">
        <v>14</v>
      </c>
      <c r="B19" s="3">
        <v>9096</v>
      </c>
      <c r="C19" s="3">
        <v>13638</v>
      </c>
      <c r="D19" s="3">
        <v>41310</v>
      </c>
      <c r="E19" s="3">
        <v>11387</v>
      </c>
      <c r="F19" s="3">
        <v>15250</v>
      </c>
      <c r="G19" s="3">
        <v>12972</v>
      </c>
      <c r="H19" s="3">
        <v>39555</v>
      </c>
      <c r="I19" s="3">
        <v>7722</v>
      </c>
      <c r="J19" s="3">
        <v>2689</v>
      </c>
      <c r="K19" s="29">
        <v>218</v>
      </c>
      <c r="L19" s="3">
        <v>8417</v>
      </c>
      <c r="M19" s="3">
        <v>2911</v>
      </c>
      <c r="N19" s="3">
        <v>11016</v>
      </c>
      <c r="O19" s="3">
        <v>0</v>
      </c>
      <c r="P19" s="3">
        <v>0</v>
      </c>
      <c r="Q19" s="3">
        <v>0</v>
      </c>
      <c r="R19" s="3"/>
      <c r="S19" s="3">
        <v>17194</v>
      </c>
      <c r="T19" s="3">
        <v>17877</v>
      </c>
      <c r="U19" s="3">
        <v>9180</v>
      </c>
      <c r="V19" s="3">
        <v>19441</v>
      </c>
      <c r="W19" s="3">
        <v>17334</v>
      </c>
      <c r="X19" s="8">
        <f t="shared" si="0"/>
        <v>257207</v>
      </c>
    </row>
    <row r="20" spans="1:24" s="14" customFormat="1" x14ac:dyDescent="0.3">
      <c r="A20" s="15" t="s">
        <v>15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29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0"/>
        <v>0</v>
      </c>
    </row>
    <row r="21" spans="1:24" x14ac:dyDescent="0.3">
      <c r="A21" s="1" t="s">
        <v>16</v>
      </c>
      <c r="B21" s="3">
        <v>45</v>
      </c>
      <c r="C21" s="3">
        <v>0</v>
      </c>
      <c r="D21" s="3">
        <v>0</v>
      </c>
      <c r="E21" s="3">
        <v>12</v>
      </c>
      <c r="F21" s="3">
        <v>0</v>
      </c>
      <c r="G21" s="3">
        <v>32</v>
      </c>
      <c r="H21" s="3">
        <v>0</v>
      </c>
      <c r="I21" s="3">
        <v>0</v>
      </c>
      <c r="J21" s="3">
        <v>0</v>
      </c>
      <c r="K21" s="29"/>
      <c r="L21" s="3">
        <v>0</v>
      </c>
      <c r="M21" s="3">
        <v>0</v>
      </c>
      <c r="N21" s="3">
        <v>1591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1256</v>
      </c>
      <c r="U21" s="3">
        <v>1008</v>
      </c>
      <c r="V21" s="3">
        <v>256</v>
      </c>
      <c r="W21" s="3">
        <v>42</v>
      </c>
      <c r="X21" s="8">
        <f t="shared" si="0"/>
        <v>4242</v>
      </c>
    </row>
    <row r="22" spans="1:24" x14ac:dyDescent="0.3">
      <c r="A22" s="1" t="s">
        <v>17</v>
      </c>
      <c r="B22" s="3">
        <v>0</v>
      </c>
      <c r="C22" s="3">
        <v>0</v>
      </c>
      <c r="D22" s="3">
        <v>0</v>
      </c>
      <c r="E22" s="3">
        <v>12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29"/>
      <c r="L22" s="3">
        <v>0</v>
      </c>
      <c r="M22" s="3">
        <v>0</v>
      </c>
      <c r="N22" s="3">
        <v>172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32</v>
      </c>
      <c r="U22" s="3">
        <v>0</v>
      </c>
      <c r="V22" s="3">
        <v>74</v>
      </c>
      <c r="W22" s="3">
        <v>0</v>
      </c>
      <c r="X22" s="8">
        <f t="shared" si="0"/>
        <v>290</v>
      </c>
    </row>
    <row r="23" spans="1:24" x14ac:dyDescent="0.3">
      <c r="A23" s="1" t="s">
        <v>18</v>
      </c>
      <c r="B23" s="3">
        <v>64</v>
      </c>
      <c r="C23" s="3">
        <v>599</v>
      </c>
      <c r="D23" s="3">
        <v>822</v>
      </c>
      <c r="E23" s="3">
        <v>776</v>
      </c>
      <c r="F23" s="3">
        <v>142</v>
      </c>
      <c r="G23" s="3">
        <v>1233</v>
      </c>
      <c r="H23" s="3">
        <v>56</v>
      </c>
      <c r="I23" s="3">
        <v>126</v>
      </c>
      <c r="J23" s="3">
        <v>1310</v>
      </c>
      <c r="K23" s="29">
        <v>58</v>
      </c>
      <c r="L23" s="3">
        <v>4012</v>
      </c>
      <c r="M23" s="3">
        <v>0</v>
      </c>
      <c r="N23" s="3">
        <v>280</v>
      </c>
      <c r="O23" s="3"/>
      <c r="P23" s="3">
        <v>0</v>
      </c>
      <c r="Q23" s="3">
        <v>0</v>
      </c>
      <c r="R23" s="3"/>
      <c r="S23" s="3">
        <v>176</v>
      </c>
      <c r="T23" s="3">
        <v>1368</v>
      </c>
      <c r="U23" s="3">
        <v>568</v>
      </c>
      <c r="V23" s="3">
        <v>824</v>
      </c>
      <c r="W23" s="3">
        <v>0</v>
      </c>
      <c r="X23" s="8">
        <f t="shared" si="0"/>
        <v>12414</v>
      </c>
    </row>
    <row r="24" spans="1:24" x14ac:dyDescent="0.3">
      <c r="A24" s="1" t="s">
        <v>21</v>
      </c>
      <c r="B24" s="3"/>
      <c r="C24" s="3"/>
      <c r="D24" s="3"/>
      <c r="E24" s="3"/>
      <c r="F24" s="3"/>
      <c r="G24" s="3"/>
      <c r="H24" s="3"/>
      <c r="I24" s="3"/>
      <c r="J24" s="3"/>
      <c r="K24" s="29"/>
      <c r="L24" s="3"/>
      <c r="M24" s="3"/>
      <c r="N24" s="3"/>
      <c r="O24" s="3">
        <v>1109</v>
      </c>
      <c r="P24" s="3">
        <v>934</v>
      </c>
      <c r="Q24" s="3">
        <v>4101</v>
      </c>
      <c r="R24" s="3">
        <v>3742</v>
      </c>
      <c r="S24" s="3"/>
      <c r="T24" s="3"/>
      <c r="U24" s="3"/>
      <c r="V24" s="3"/>
      <c r="W24" s="3"/>
      <c r="X24" s="8">
        <f>SUM(B24:U24)</f>
        <v>9886</v>
      </c>
    </row>
    <row r="25" spans="1:24" x14ac:dyDescent="0.3">
      <c r="A25" s="1"/>
      <c r="B25" s="3"/>
      <c r="C25" s="3"/>
      <c r="D25" s="3"/>
      <c r="E25" s="3"/>
      <c r="F25" s="3"/>
      <c r="G25" s="3"/>
      <c r="H25" s="3"/>
      <c r="I25" s="3"/>
      <c r="J25" s="3"/>
      <c r="K25" s="2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8">
        <f>SUM(B25:U25)</f>
        <v>0</v>
      </c>
    </row>
    <row r="26" spans="1:24" x14ac:dyDescent="0.3">
      <c r="A26" s="1"/>
      <c r="B26" s="3"/>
      <c r="C26" s="3"/>
      <c r="D26" s="3"/>
      <c r="E26" s="3"/>
      <c r="F26" s="3"/>
      <c r="G26" s="3"/>
      <c r="H26" s="3"/>
      <c r="I26" s="3"/>
      <c r="J26" s="3"/>
      <c r="K26" s="2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8">
        <f>SUM(B26:U26)</f>
        <v>0</v>
      </c>
    </row>
    <row r="27" spans="1:24" x14ac:dyDescent="0.3">
      <c r="A27" s="1"/>
      <c r="B27" s="3"/>
      <c r="C27" s="3"/>
      <c r="D27" s="3"/>
      <c r="E27" s="3"/>
      <c r="F27" s="3"/>
      <c r="G27" s="3"/>
      <c r="H27" s="3"/>
      <c r="I27" s="3"/>
      <c r="J27" s="3"/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8">
        <f>SUM(B27:U27)</f>
        <v>0</v>
      </c>
    </row>
    <row r="28" spans="1:24" x14ac:dyDescent="0.3">
      <c r="A28" s="4" t="s">
        <v>2</v>
      </c>
      <c r="B28" s="5">
        <f>SUM(B7:B27)</f>
        <v>90346</v>
      </c>
      <c r="C28" s="5">
        <f t="shared" ref="C28:U28" si="1">SUM(C7:C27)</f>
        <v>93968</v>
      </c>
      <c r="D28" s="5">
        <f t="shared" si="1"/>
        <v>364635</v>
      </c>
      <c r="E28" s="5">
        <f t="shared" si="1"/>
        <v>68519</v>
      </c>
      <c r="F28" s="5">
        <f t="shared" si="1"/>
        <v>95397</v>
      </c>
      <c r="G28" s="5">
        <f t="shared" si="1"/>
        <v>131973</v>
      </c>
      <c r="H28" s="5">
        <f t="shared" si="1"/>
        <v>315596</v>
      </c>
      <c r="I28" s="5">
        <f t="shared" si="1"/>
        <v>101446</v>
      </c>
      <c r="J28" s="5">
        <f t="shared" si="1"/>
        <v>50038</v>
      </c>
      <c r="K28" s="30">
        <f>SUM(K7:K27)</f>
        <v>3189</v>
      </c>
      <c r="L28" s="5">
        <f t="shared" si="1"/>
        <v>89799</v>
      </c>
      <c r="M28" s="5">
        <f t="shared" si="1"/>
        <v>31652</v>
      </c>
      <c r="N28" s="5">
        <f>SUM(N7:N23)</f>
        <v>97980</v>
      </c>
      <c r="O28" s="5">
        <f t="shared" si="1"/>
        <v>144921</v>
      </c>
      <c r="P28" s="5">
        <f>SUM(P7:P27)</f>
        <v>127122</v>
      </c>
      <c r="Q28" s="5">
        <f t="shared" si="1"/>
        <v>128971</v>
      </c>
      <c r="R28" s="5">
        <f>SUM(R7:R24)</f>
        <v>121453</v>
      </c>
      <c r="S28" s="5">
        <f t="shared" si="1"/>
        <v>171661</v>
      </c>
      <c r="T28" s="5">
        <f t="shared" si="1"/>
        <v>133457</v>
      </c>
      <c r="U28" s="5">
        <f t="shared" si="1"/>
        <v>100564</v>
      </c>
      <c r="V28" s="5">
        <f>SUM(V7:V23)</f>
        <v>157361</v>
      </c>
      <c r="W28" s="5">
        <f>SUM(W7:W23)</f>
        <v>98591</v>
      </c>
      <c r="X28" s="6">
        <f>SUM(X7:X27)</f>
        <v>2718639</v>
      </c>
    </row>
    <row r="29" spans="1:24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4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4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4" x14ac:dyDescent="0.3">
      <c r="A32" s="3"/>
      <c r="B32" s="16" t="s">
        <v>28</v>
      </c>
      <c r="C32" s="17" t="s">
        <v>29</v>
      </c>
      <c r="D32" s="17" t="s">
        <v>30</v>
      </c>
      <c r="E32" s="17" t="s">
        <v>31</v>
      </c>
      <c r="F32" s="17" t="s">
        <v>32</v>
      </c>
      <c r="G32" s="17" t="s">
        <v>33</v>
      </c>
      <c r="H32" s="17" t="s">
        <v>34</v>
      </c>
      <c r="I32" s="17" t="s">
        <v>35</v>
      </c>
      <c r="J32" s="17" t="s">
        <v>36</v>
      </c>
      <c r="K32" s="18" t="s">
        <v>37</v>
      </c>
      <c r="L32" s="17" t="s">
        <v>38</v>
      </c>
      <c r="M32" s="17" t="s">
        <v>39</v>
      </c>
      <c r="N32" s="17" t="s">
        <v>40</v>
      </c>
      <c r="O32" s="17" t="s">
        <v>41</v>
      </c>
      <c r="P32" s="17" t="s">
        <v>41</v>
      </c>
      <c r="Q32" s="17" t="s">
        <v>42</v>
      </c>
      <c r="R32" s="17" t="s">
        <v>43</v>
      </c>
      <c r="S32" s="17" t="s">
        <v>43</v>
      </c>
      <c r="T32" s="17" t="s">
        <v>44</v>
      </c>
      <c r="U32" s="17" t="s">
        <v>45</v>
      </c>
      <c r="V32" s="17" t="s">
        <v>44</v>
      </c>
      <c r="W32" s="3"/>
    </row>
    <row r="33" spans="1:23" x14ac:dyDescent="0.3">
      <c r="A33" s="3"/>
      <c r="B33" s="19" t="s">
        <v>46</v>
      </c>
      <c r="C33" s="20" t="s">
        <v>47</v>
      </c>
      <c r="D33" s="20" t="s">
        <v>48</v>
      </c>
      <c r="E33" s="20" t="s">
        <v>49</v>
      </c>
      <c r="F33" s="20" t="s">
        <v>49</v>
      </c>
      <c r="G33" s="20" t="s">
        <v>48</v>
      </c>
      <c r="H33" s="20" t="s">
        <v>47</v>
      </c>
      <c r="I33" s="20" t="s">
        <v>46</v>
      </c>
      <c r="J33" s="20" t="s">
        <v>50</v>
      </c>
      <c r="K33" s="21" t="s">
        <v>50</v>
      </c>
      <c r="L33" s="20" t="s">
        <v>51</v>
      </c>
      <c r="M33" s="20" t="s">
        <v>50</v>
      </c>
      <c r="N33" s="20" t="s">
        <v>40</v>
      </c>
      <c r="O33" s="20" t="s">
        <v>51</v>
      </c>
      <c r="P33" s="20" t="s">
        <v>51</v>
      </c>
      <c r="Q33" s="20"/>
      <c r="R33" s="20" t="s">
        <v>52</v>
      </c>
      <c r="S33" s="20" t="s">
        <v>53</v>
      </c>
      <c r="T33" s="20" t="s">
        <v>54</v>
      </c>
      <c r="U33" s="20" t="s">
        <v>55</v>
      </c>
      <c r="V33" s="22" t="s">
        <v>54</v>
      </c>
      <c r="W33" s="3"/>
    </row>
    <row r="34" spans="1:23" x14ac:dyDescent="0.3">
      <c r="A34" s="3"/>
      <c r="B34" s="23" t="s">
        <v>56</v>
      </c>
      <c r="C34" s="24" t="s">
        <v>56</v>
      </c>
      <c r="D34" s="24" t="s">
        <v>57</v>
      </c>
      <c r="E34" s="24" t="s">
        <v>58</v>
      </c>
      <c r="F34" s="24" t="s">
        <v>58</v>
      </c>
      <c r="G34" s="24" t="s">
        <v>59</v>
      </c>
      <c r="H34" s="24" t="s">
        <v>60</v>
      </c>
      <c r="I34" s="24" t="s">
        <v>56</v>
      </c>
      <c r="J34" s="24" t="s">
        <v>61</v>
      </c>
      <c r="K34" s="25" t="s">
        <v>56</v>
      </c>
      <c r="L34" s="24" t="s">
        <v>61</v>
      </c>
      <c r="M34" s="24" t="s">
        <v>61</v>
      </c>
      <c r="N34" s="24" t="s">
        <v>40</v>
      </c>
      <c r="O34" s="24" t="s">
        <v>53</v>
      </c>
      <c r="P34" s="24" t="s">
        <v>53</v>
      </c>
      <c r="Q34" s="24" t="s">
        <v>53</v>
      </c>
      <c r="R34" s="24" t="s">
        <v>62</v>
      </c>
      <c r="S34" s="24" t="s">
        <v>62</v>
      </c>
      <c r="T34" s="24" t="s">
        <v>19</v>
      </c>
      <c r="U34" s="24" t="s">
        <v>19</v>
      </c>
      <c r="V34" s="26" t="s">
        <v>19</v>
      </c>
      <c r="W34" s="3"/>
    </row>
    <row r="35" spans="1:23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27"/>
      <c r="B36" s="27"/>
      <c r="C36" s="27"/>
      <c r="D36" s="2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27"/>
      <c r="B37" s="27"/>
      <c r="C37" s="27"/>
      <c r="D37" s="27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</sheetData>
  <pageMargins left="0.7" right="0.7" top="0.75" bottom="0.75" header="0.3" footer="0.3"/>
  <pageSetup paperSize="9" orientation="landscape" r:id="rId1"/>
  <ignoredErrors>
    <ignoredError sqref="S28:U28 O28 B28:J28 L28:M28 Q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>
      <selection activeCell="W37" sqref="W3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17" sqref="R1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7" ma:contentTypeDescription="Een nieuw document maken." ma:contentTypeScope="" ma:versionID="0c305e0e10ef1ee211e7a4c66a3fa3ee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39e68971ba7b52534f0d502239c126b7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D7EBBF-086F-4816-8BEA-BCA2B400150F}"/>
</file>

<file path=customXml/itemProps2.xml><?xml version="1.0" encoding="utf-8"?>
<ds:datastoreItem xmlns:ds="http://schemas.openxmlformats.org/officeDocument/2006/customXml" ds:itemID="{CDDC4008-BA7A-48D5-83B3-89B7B1B87771}"/>
</file>

<file path=customXml/itemProps3.xml><?xml version="1.0" encoding="utf-8"?>
<ds:datastoreItem xmlns:ds="http://schemas.openxmlformats.org/officeDocument/2006/customXml" ds:itemID="{E8502298-3C83-4E1D-A25A-76EA0AA4B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Overzicht tellerstanden</vt:lpstr>
      <vt:lpstr>Consumpties per automaat</vt:lpstr>
      <vt:lpstr>Totaal per consumptie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Verwoert</dc:creator>
  <cp:lastModifiedBy>Ilse Kroes</cp:lastModifiedBy>
  <cp:lastPrinted>2015-05-28T08:10:58Z</cp:lastPrinted>
  <dcterms:created xsi:type="dcterms:W3CDTF">2014-06-03T07:06:47Z</dcterms:created>
  <dcterms:modified xsi:type="dcterms:W3CDTF">2023-09-05T12:17:14Z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